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MarkoZ\Documents\JN 2026\2026 Pohištvo in vozički\"/>
    </mc:Choice>
  </mc:AlternateContent>
  <xr:revisionPtr revIDLastSave="0" documentId="13_ncr:1_{266BA4B8-C105-4B35-B8B8-09B0CCA4FFF9}" xr6:coauthVersionLast="47" xr6:coauthVersionMax="47" xr10:uidLastSave="{00000000-0000-0000-0000-000000000000}"/>
  <bookViews>
    <workbookView xWindow="768" yWindow="768" windowWidth="17400" windowHeight="11376" xr2:uid="{3306FAF3-452E-4EC9-9EF3-52A60AC99EEC}"/>
  </bookViews>
  <sheets>
    <sheet name="Rekapitulacija" sheetId="1" r:id="rId1"/>
    <sheet name="Pohištvo" sheetId="2" r:id="rId2"/>
    <sheet name="Vozički za notranji tansport" sheetId="3" r:id="rId3"/>
    <sheet name="Oprema kuhinja" sheetId="4" r:id="rId4"/>
  </sheet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E10" i="4" l="1"/>
  <c r="E11" i="4"/>
  <c r="E12" i="4"/>
  <c r="E13" i="4"/>
  <c r="E14" i="4"/>
  <c r="E15" i="4"/>
  <c r="E9" i="4"/>
  <c r="E8" i="4"/>
  <c r="E7" i="4"/>
  <c r="E6" i="4"/>
  <c r="E5" i="4"/>
  <c r="E16" i="4" l="1"/>
  <c r="D9" i="1" s="1"/>
  <c r="E6" i="3"/>
  <c r="E7" i="3"/>
  <c r="E8" i="3"/>
  <c r="E9" i="3"/>
  <c r="E5" i="3"/>
  <c r="E7" i="2"/>
  <c r="E8" i="2"/>
  <c r="E9" i="2"/>
  <c r="E10" i="2"/>
  <c r="E11" i="2"/>
  <c r="E12" i="2"/>
  <c r="E13" i="2"/>
  <c r="E14" i="2"/>
  <c r="E15" i="2"/>
  <c r="E6" i="2"/>
  <c r="E10" i="3" l="1"/>
  <c r="D8" i="1" s="1"/>
  <c r="E16" i="2"/>
  <c r="D7" i="1" s="1"/>
</calcChain>
</file>

<file path=xl/sharedStrings.xml><?xml version="1.0" encoding="utf-8"?>
<sst xmlns="http://schemas.openxmlformats.org/spreadsheetml/2006/main" count="57" uniqueCount="45">
  <si>
    <t>GARDEROBNE OMARE ZA ZAPOSLENE</t>
  </si>
  <si>
    <t>INOX POLICA V KUHINJI ZA ZAČIMBE</t>
  </si>
  <si>
    <t>INOX DELOVNI PULT Z DVEMA KORITOMA - ZELENJAVNICA</t>
  </si>
  <si>
    <t>Miza za zlaganje perila</t>
  </si>
  <si>
    <t>Delovni stol za pisarne</t>
  </si>
  <si>
    <t>sedežne garniture (recepcija, 1B, 1A)</t>
  </si>
  <si>
    <t>STOLI PO SOBAH + DT + FT</t>
  </si>
  <si>
    <t>kos</t>
  </si>
  <si>
    <t>opis</t>
  </si>
  <si>
    <t>cena/em</t>
  </si>
  <si>
    <t>vrednost</t>
  </si>
  <si>
    <t>zap. št.</t>
  </si>
  <si>
    <t>SKUPAJ</t>
  </si>
  <si>
    <t xml:space="preserve">zap. št. </t>
  </si>
  <si>
    <t>SERVIRNE MIZICE; Servirna mizica z ročnim nastavljanjem višine, lesena s preklopom. 
Nastavitev višine od: 63 – 98 cm.
Nosilnost mizice: 8 kg
Na podnožju so nameščena štiri kolesa premera fi 50 mm, z odbojniki in zavoro. Materiali pladnja:
Lesena izvedba 
Dimenzije: 70 x 39 cm; kot npr. simpss</t>
  </si>
  <si>
    <t>INOX DELOVNI PULT S KORITOM - MESNICA</t>
  </si>
  <si>
    <t>STOL SPINALIS SVETLO MODER</t>
  </si>
  <si>
    <t>Rekapitulacija</t>
  </si>
  <si>
    <t>POHIŠTVENA OPREMA ZA POTREBE DOMA DR. JOŽETA POTRČA POLJČANE</t>
  </si>
  <si>
    <t>Št. sklopa</t>
  </si>
  <si>
    <t>Notranja oprema – pohištvo</t>
  </si>
  <si>
    <t>Notranja oprema – vozički za notranji transport</t>
  </si>
  <si>
    <t>SKLOP 1: Notranja oprema – pohištvo</t>
  </si>
  <si>
    <t>SKLOP 2: Notranja oprema – vozički za notranji transport</t>
  </si>
  <si>
    <t>SKLOP 3: Notranja oprema – kuhinja</t>
  </si>
  <si>
    <t>UNIVERZALNI KUHINJSKI STROJ FEUMA
1.	Pogonska enota AE 20-2:
Električni tok: 400V, 50Hz, 3P+N
Varovalka: 16 A
Razred zaščite: IP 54
Motorna moč: 13 / 1.9 kW
Hitrost gredi: 178 / 356 v/m
Priključni kabel s 5-polnim CEE stikalom : 4.5 m
Raven zvočnega pritiska: 70 dB (a)	
Dimenzije (Š x G x V): 415 x 510 / 595 x 213 mm
Bruto teža: 34 / 38 kg
Stroj je zaščiten pred nabiranjem prahu v notranjosti 
2.	Stojalo na kolesih z nastavljivo višino s podstavkom
Dimenzije ŠxGxV: 752 x 930 x 720mm
Iz inoxa z nastavljivim podstavkom za skledo
Štiri gumijasta kolesa z zavorami
Optimizirana stabilnost z 25 mm višinsko kompenzacijo za neravna tla
3.	Nastavek za rezanje zelenjave AG-SG/E za AE 20-2  
Iz inoxa, s pogonom, držalom orodja in snemljivim inox lijakom
4.	Nastavek za manjšo količino zelenjave 
Magnetno stikalo 
Izdelano iz inoxa
Z ovalno odprtino z zaskočnim potiskalom in dvemi potiskali za dve okrogli cevi:
Ø 80 mm in Ø 60 mm
Za pogonski stroj AE-20-2
5.	Dodatni nastavek TR-SG
Za večje količine 
Nastavitev na lijačni nastavek
6.	Nastavek za rezanje večje količine zelenjave
Magnetno stikalo
Izdelano iz inoxa
Uporabno z nastavkom AG-SG
7.	Lijačni nastavek za polnjenje 600
Z magnetnim stikalom
Izdelan iz inoxa
Dimenzija odprtine 460 x 580
Neprekinjeno polnjenje preko tekočega traku 
Uporabno z nastavkom AG-SG
8.	Opornik 
Obvezen za uporabo diskov za lijačni nastavek TR – SG
9.	Rotor
Obvezen za uporabo cilindrov za lijačni nastavek TR-SG
10.	Srpasti nož
Izdelano iz inoxa
Debelina reza 6 mm = zmogljivost 400 kg/h
11.	Strgalni nož za sadje in zelenjavo
Izdelano iz inoxa
Debelina reza 1,5 mm rezina = kapaciteta 150 kg/h
12.	Nastavljivi nož 0-12 mm
Izdelano iz inoxa
Fino in grobo rezanje
Izhodna moč približno 200–450 kg/h
13.	Rezilna plošča za rezanje trakov
Izdelana iz inoxa
Debelina rezov 5 x 7 mm
Zmogljivost 230 kg/h
14.	Rezilna plošča za rezanje trakov
Izdelana iz inoxa
Debelina rezov 3,5 x 3,5 mm
Zmogljivost 150 kg/h
15.	Nastavljiva plošča za rezanje valovitih rezin 3-8 mm 
Za rezanje valovitih rezin
Izhodna moč približno 200–450 kg/h
16.	Nož za kockasto rezanje WSE
Mreža za kocke in rezilo iz inoxa
Mreža 10x10x10 mm 
Mreža 20x20x10 mm 
Zmogljivost 300 kg/h
17.	Cilinder za ribanje surovega sadja in zelenjave
Debelina reza 1,5 mm = zmogljivost 150 kg/H
Debelina reza 2,8 mm = zmogljivost 350 kg/H
18.	Cilinder za ribanje 
Debelina reza 10 mm = zmogljivost 1000 kg/H
19.	Cilinder za ribanje sira
Debelina reza 3 mm = zmogljivost 300 kg/H
20.	 Planetarni mešalec 40 L - za mešanje testa in smetane
Velikost posode 40 l
Vključena metlica za stepanje in kavelj za gnetenje
Zaščita pred brizganjem 
Posoda iz nerjavnega jekla
Max. količina obdelave prb. 25 kg
21.	Nastavek za mletje mesa
Ø 82 mm
Mlinček iz nerjavnega jekla 
Rezalni komplet (2 prednoža, 2 križna noža, 2 perforirana diska
13 mm in 5 mm) 
Distančna obroča 18 in 36 mm
Potiskalo in kavelj
Kapaciteta cca 400 kg/h</t>
  </si>
  <si>
    <t xml:space="preserve">AKACIJEV MESARSKI BLOK
ŠxGxV: 500x500x900 mm, debelina plošče 250 mm.
Blok in stolček iz akacijevega lesa. Blok je obdelan z nestrupeno barvo in okolju prijaznimi lepili (v skladu z veljavnimi predpisi) ter sestavljen s stisnjenimi spoji in v notranjosti s posebnimi lesenimi vložki – okolju prijaznim in recikliranim sredstvom za mehčanje mesa – dvostranskim. Blok je na vodni osnovi in ne potrebuje olja ali masti. </t>
  </si>
  <si>
    <t>HLADILNA VITRINA - SLB OKREPČEVALNICA 
ŠxGxV: 675x695x1900 mm
Panoramska vitrina
Barva: Srebrna
Mat videz nerjavečega jekla
Prostornina: 440 l
Temperature: od 2 °C do 10 °C
LED osvetlitev
Z digitalnim prikazovalnikom temperature
Z integriranimi kolesi
5 steklenih polic
Funkcija samodejnega odtaljevanja
Prezračevalni hladilni sistem
Stikala za vklop/izklop
1 zadnja steklena vrata
4 stranice z dvojno zasteklitvijo
4 kolesca z 2 zavorama
Ohišje iz visokokakovostnega nerjavečega jekla AISI 304
Moč: 450 W
Električni priključek: 230 V / 1N / 50 Hz
Izdelano v skladu z ustreznimi higienskimi in varnostnimi standardi
Oznaka CE kot dokazilo o skladnosti z regulativnimi standardi EU
Material je skladen z evropskimi standardi za živila</t>
  </si>
  <si>
    <t>ZAMRZOVALNIK DVOAKRILNI INOX
ŠxGxV: 1441x835x2050 mm
Napajalna napetost: 220-240 V/1 ph/50 Hz
Maksimalna elek. moč: 0,7 kW
Prostornina: 1160 l
Vrata: dvokrilna
Hladilna moč pri temperaturi izhlapevanja: -30 °C
Min. delovna temperatura: -22 °C
Maks. delovna temperatura: -15 °C
Vrsta hladilnega sredstva: R290
Hladilna moč: 947 W
Energijski razred (Uredba EU 2015/1094): C
Delovanje  pri sobni temperaturi +40 °C
V celoti izdelan iz nerjavnega jekla AISI 304 
Spodnja plošča iz antikorozijskega materiala
Velik digitalni zaslon s prikazom in nastavitvijo temperature omare, ročnim vklopom cikla odmrzovanja in cikla hitrega zamrzovanja
Skladen digitalni nadzor HACCP: ko temperatura preseže kritične meje, se aktivirajo zvočni in vizualni alarmi
Odmrzovanje po potrebi z avtomatskim izhlapevanjem odtajane vode
Prisilni pretok zraka od zadaj naprej in odstranljivi zračni transporterji za enakomerno porazdelitev temperature in hitro hlajenje
Opremljen s 75 mm debelo ciklopentansko izolacijo - toplotna prevodnost: 0,020 W/m*K
Vrata s ključavnico in mikrostikalom za izklop ventilatorja, ko so vrata odprta
Skriti uparjalnik za večjo prostornino shranjevanja in manj težav s korozijo
Zaobljeni notranji vogali, enostavno odstranljiva vodila, rešetke in zračni transporterji omogočajo enostavno čiščenje in visoke higienske standarde
Vgrajena hladilna enota
Prezračevalno delovanje
Notranja LED lučka
Brez CFC in HCFC
Primeren za rešetke ali police 2/1 GN na vodilih proti nagibanju
Vključenih 6 (GN 2/1) rešetk</t>
  </si>
  <si>
    <t>HLADILNIK ENOKRILNI INOX
ŠxGxV: 740x885x2080 mm
Napajalna napetost: 220-240 V/1 ph/50 Hz
Maksimalna elek. moč: 0,19 kW
Hladilna moč: 320 W
Prostornina: 670 l
Hladilna moč pri temperaturi izhlapevanja: -10 °C
Min. delovna temperatura: -2 °C
Maks. delovna temperatura: +10 °C
Plin R290
Energijski razred (Uredba EU 2015/1094): A
Način delovanja: Ventilacijsko
V celoti izdelan iz nerjavečega jekla AISI 304
Dno iz antikorozijskega materiala 
Digitalni zaslon za prikaz temperature
HACCP alarmno delovanje za kritično visoke temperature
Odtajanje le, ko je potrebno, z avtomatskim izhlapevanjem odtajane vode
Prisilni  pretok zraka od zadaj naprej in odstranljivi zračni transporterji zagotavljajo enakomerno porazdelitev temperature in hitro hlajenje v vseh pogojih
Opremljeno z 90 mm debelo ciklopentansko izolacijsko peno
Zagotovljena zmogljivost pri sobni temperaturi +40 °C
Vrata, ki jih je mogoče obrniti, imajo ključavnico in mikrostikalo na vratih za izklop ventilatorja, ko so vrata odprta
Skriti uparjalnik za večjo prostornino shranjevanja in manj težav s korozijo
Vgrajena hladilna enota in notranja LED lučka
Brez CFC in HCFC
Dobavljeno s 4 x 2/1GN rešetkami</t>
  </si>
  <si>
    <t>ELEKTRIČNI PREKUCNIK - KIPER 100L 
ŠxGxV: 1000x930x850 mm	
Globina kuhalne površine: 565 mm
Širina kuhalne površine: 880 mm
Višina kuhalnega bazena: 180 mm
Napajalna napetost: 380–400 V/3N ph/50–60 Hz
Skupna moč: 17 kW
Prostornina bazena, max.: 100 l
Delovna temperatura MIN: 80 °C
Delovna temperatura MAX: 300 °C
Vključuje mehanizem za samodejno nagibanje posode
Gladke velike površine
Certifikat vodoodpornosti IPX5
Vse zunanje plošče so iz nerjavečega jekla s Scotch Brite zaključnim slojem
Pokrov je dvojno obložen, izoliran iz nerjavečega jekla 20/10
Kuhalna površina Duomat ( 10 mm debela zlitina, pridobljena iz kombinacije dveh različnih nerjavečih jekel za boljšo toplotno stabilnost in odpornost proti koroziji) omogoča izmenično mokro in suho kuhanje
Infrardeči grelni elementi, nameščeni pod kuhalno površino
Temperaturo kuhanja je mogoče nastaviti s termostatom, dovod energije pa z regulatorjem energije
Možnost namestitve na konzolne sisteme
Namestitev na kolesca ni na voljo
Uporabna prostornina bazena 85 litrov</t>
  </si>
  <si>
    <t>INOX DELOVNI PULT Z KORITOM - MESNICA
ŠxGxV: 1800x700x100 mm
Debelina delovne površine: 50 mm 
Delovna plošča iz nerjavečega jekla AISI 304 debeline 1 mm 
Z dvignjenimi robovi in ojačano vodoodporno spodnjo ploščo
Vključuje plast zvočnoizolacijskih materialov
40x40 mm višinsko nastavljive noge iz nerjavnega jekla 
Enojno stisnjeno korito 400 x 400 x 200 mm iz nerjavečega jekla s prelivno cevjo in odtočno luknjo
Plošča mize se vstavi v noge brez uporabe vijakov za lažjo namestitev
100 mm visok zavihek zadaj, zasnovan za uporabo ob steni</t>
  </si>
  <si>
    <t>INOX POLICA V KUHINJI ZA ZAČIMBE
ŠxGxV: 1800x415x350 mm
Izdelano iz nerjavečega jekla 304 AISI
Debeline 1 mm
Zaobljeni robovi
Integriran zadnji zaobljen rob, višina 30 mm
Priložen komplet za pritrditev na steno
3 stranski nosilci</t>
  </si>
  <si>
    <t xml:space="preserve">INOX DELOVNI PULT Z DVEMA KORITOMA - ZELENJAVNICAŠxGxV: 2100x700x1000 mm
Višina zavihka zadaj: 100 mm 
Dimenzije korit ŠxGxV: 600x500x320
Debelina delovne površine: 50 mm
Izdelano iz nerjavečega jekla AISI 304
100 mm visok zavihek zadaj, zasnovan za uporabo ob steni
Noge kvadratnega preseka 40 x 40 mm na višinsko nastavljivih nogah (+/- 20 mm)
Dve koriti 600x500x300 mm s prelivno cevjo in odtočno odprtino - desni odtok
</t>
  </si>
  <si>
    <t>Notranja oprema – kuhinja</t>
  </si>
  <si>
    <t>številka:</t>
  </si>
  <si>
    <t>430-0009/2026-6</t>
  </si>
  <si>
    <t>Naziv sklopa</t>
  </si>
  <si>
    <t>VOZIČEK 3 ETAŽNI PO NAROČILU INOX 
ŠxGxV: 995x695x916 mm
Material koles: Pocinkano
Premer kolesa: Ø 125
Neto teža: 30 kg
4 vrtljiva kolesa od katerih sta 2 z zavorami, opremljena s plastičnimi odbijači
Ogrodje iz cevi premera 25 mm, popolnoma varjeno
Nosilnost 100 kg, enakomerno porazdeljena
Brezšivne police, ki absorbirajo zvok, z dvojno prepognjenimi robovi, privarjene na ogrodje
Velikost polic 900 x 600 mm
Ergonomski ročaj - podaljšek nosilnega okvirja
V celoti izdelano iz nerjavečega jekla AISI 304</t>
  </si>
  <si>
    <t>VOZIČEK TRANSPORTNI RUMEN
Š x G x V: 880x480x840 mm
Plošče narejene iz umetnega materiala 
Rumene barve
Zaobljeni robovi ročaja in plošč
Ograjice iz eloksiranih aluminijastih profilov
Kolesa s kvalitetnimi krogličnimi ležaji 
Guma kolesa primerno mehka
Premer kolesc 100 mm
Voziček je vodoodporen
Teža 19 kg 
800x480 mm površine za shranjevanje
Maks. nosilnost ene police: 80 kg</t>
  </si>
  <si>
    <t>OMARNI VOZIČEK ZA INDUSTRIJSKE PRALNICE
minimalna DxVxG 120x150x50
dostopen z ene strani</t>
  </si>
  <si>
    <t>ALUMINIJAST VOZIČEK Z DVIŽNIM DNOM ZA PRALNICE 
minimalna DxŠxV 90x60x70 
lažje vodljiva kolesa</t>
  </si>
  <si>
    <t>TRANSPORTNI VOZIČEKI ZA prevoz tekstilij
DxŠxV 150x150x60</t>
  </si>
  <si>
    <t>NAPENJALNI KOLUT
Dolžina cevi: 10 m
Premer koluta: 324 mm
Uporablja se lahko za prenos zraka in vode
Največji delovni tlak - Zrak: 20 barov 
Največji delovni tlak - Voda: 10 barov 
Največja delovna temperatura - Zrak: 25 °C
Največja delovna temperatura - Voda: 70 °C 
Teža: 5,3 kg
Cev iz nerjavečega jekla AISI 304
Delovna temperatura tuša: največ 70 °C
Delovni tlak tuša: največ 6 barov</t>
  </si>
  <si>
    <t>ŽAGA ZA KOSTI
Ohišje in vrata iz inoxa: Trpežna zasnova brez lovilcev umazanije – za hitro čiščenje. Enostavno vzdrževanje: Snemljiv zgornji jermen, strgalo in posoda za odpadke. Visoka zmogljivost: Motor 1,1 kW z 1.430 vrt/min in hitrostjo rezanja 16 m/s. Vgrajena varnost: Elektronska zavora, nizkonapetostna naprava in varnostna stikala. Natančna izdelava, primerna za dolgotrajno in intenzivno uporabo.
•	Motor: 1,1 kW (1,5 KM), trifazni
•	Vrtljaji motorja: 1.430 vrt/min
•	Hitrost rezanja: 16 m/s
•	Premer kolesa: 208 mm
•	Rezilo: 1.650 × 16 mm
•	Višina reza: 240 mm
•	Globina reza: 190 mm
•	Delovna miza: 470 × 485 mm
•	Teža: 48 kg
•	2X rezervni list za žago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</si>
</sst>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charset val="238"/>
      <scheme val="minor"/>
    </font>
    <font>
      <sz val="11"/>
      <color rgb="FF9C5700"/>
      <name val="Aptos Narrow"/>
      <family val="2"/>
      <charset val="238"/>
      <scheme val="minor"/>
    </font>
    <font>
      <sz val="10"/>
      <color theme="1"/>
      <name val="Candara"/>
      <family val="2"/>
      <charset val="238"/>
    </font>
    <font>
      <sz val="10"/>
      <name val="Candara"/>
      <family val="2"/>
      <charset val="238"/>
    </font>
    <font>
      <sz val="11"/>
      <color theme="1"/>
      <name val="Candara"/>
      <family val="2"/>
      <charset val="238"/>
    </font>
    <font>
      <b/>
      <sz val="11"/>
      <color theme="0"/>
      <name val="Candara"/>
      <family val="2"/>
      <charset val="238"/>
    </font>
    <font>
      <b/>
      <sz val="11"/>
      <color theme="1"/>
      <name val="Candara"/>
      <family val="2"/>
      <charset val="238"/>
    </font>
    <font>
      <sz val="11"/>
      <color theme="0"/>
      <name val="Candara"/>
      <family val="2"/>
      <charset val="238"/>
    </font>
    <font>
      <sz val="10"/>
      <color theme="0"/>
      <name val="Candara"/>
      <family val="2"/>
      <charset val="238"/>
    </font>
    <font>
      <b/>
      <sz val="11"/>
      <color rgb="FFFFFFFF"/>
      <name val="Candara"/>
      <family val="2"/>
      <charset val="238"/>
    </font>
    <font>
      <sz val="11"/>
      <color rgb="FF000000"/>
      <name val="Candara"/>
      <family val="2"/>
      <charset val="238"/>
    </font>
    <font>
      <sz val="10"/>
      <color rgb="FF000000"/>
      <name val="Candara"/>
      <family val="2"/>
      <charset val="238"/>
    </font>
  </fonts>
  <fills count="7">
    <fill>
      <patternFill patternType="none"/>
    </fill>
    <fill>
      <patternFill patternType="gray125"/>
    </fill>
    <fill>
      <patternFill patternType="solid">
        <fgColor rgb="FFFFEB9C"/>
      </patternFill>
    </fill>
    <fill>
      <patternFill patternType="solid">
        <fgColor rgb="FF0070C0"/>
        <bgColor indexed="64"/>
      </patternFill>
    </fill>
    <fill>
      <patternFill patternType="solid">
        <fgColor rgb="FF4472C4"/>
        <bgColor indexed="64"/>
      </patternFill>
    </fill>
    <fill>
      <patternFill patternType="solid">
        <fgColor rgb="FFD9E2F3"/>
        <bgColor indexed="64"/>
      </patternFill>
    </fill>
    <fill>
      <patternFill patternType="solid">
        <fgColor theme="3" tint="0.89999084444715716"/>
        <bgColor indexed="64"/>
      </patternFill>
    </fill>
  </fills>
  <borders count="8">
    <border>
      <left/>
      <right/>
      <top/>
      <bottom/>
      <diagonal/>
    </border>
    <border>
      <left/>
      <right/>
      <top style="thin">
        <color theme="4" tint="0.39997558519241921"/>
      </top>
      <bottom style="thin">
        <color theme="4" tint="0.39997558519241921"/>
      </bottom>
      <diagonal/>
    </border>
    <border>
      <left style="medium">
        <color rgb="FF4472C4"/>
      </left>
      <right/>
      <top style="medium">
        <color rgb="FF4472C4"/>
      </top>
      <bottom style="medium">
        <color rgb="FF4472C4"/>
      </bottom>
      <diagonal/>
    </border>
    <border>
      <left/>
      <right style="medium">
        <color rgb="FF4472C4"/>
      </right>
      <top style="medium">
        <color rgb="FF4472C4"/>
      </top>
      <bottom style="medium">
        <color rgb="FF4472C4"/>
      </bottom>
      <diagonal/>
    </border>
    <border>
      <left style="medium">
        <color rgb="FF8EAADB"/>
      </left>
      <right style="medium">
        <color rgb="FF8EAADB"/>
      </right>
      <top/>
      <bottom style="medium">
        <color rgb="FF8EAADB"/>
      </bottom>
      <diagonal/>
    </border>
    <border>
      <left/>
      <right style="medium">
        <color rgb="FF8EAADB"/>
      </right>
      <top/>
      <bottom style="medium">
        <color rgb="FF8EAADB"/>
      </bottom>
      <diagonal/>
    </border>
    <border>
      <left style="medium">
        <color rgb="FF8EAADB"/>
      </left>
      <right style="medium">
        <color rgb="FF8EAADB"/>
      </right>
      <top/>
      <bottom/>
      <diagonal/>
    </border>
    <border>
      <left/>
      <right style="medium">
        <color rgb="FF8EAADB"/>
      </right>
      <top/>
      <bottom/>
      <diagonal/>
    </border>
  </borders>
  <cellStyleXfs count="2">
    <xf numFmtId="0" fontId="0" fillId="0" borderId="0"/>
    <xf numFmtId="0" fontId="1" fillId="2" borderId="0" applyNumberFormat="0" applyBorder="0" applyAlignment="0" applyProtection="0"/>
  </cellStyleXfs>
  <cellXfs count="53">
    <xf numFmtId="0" fontId="0" fillId="0" borderId="0" xfId="0"/>
    <xf numFmtId="0" fontId="2" fillId="0" borderId="1" xfId="0" applyFont="1" applyBorder="1" applyAlignment="1">
      <alignment vertical="top" wrapText="1"/>
    </xf>
    <xf numFmtId="0" fontId="4" fillId="0" borderId="0" xfId="0" applyFont="1"/>
    <xf numFmtId="0" fontId="3" fillId="0" borderId="1" xfId="0" applyFont="1" applyBorder="1" applyAlignment="1">
      <alignment vertical="top" wrapText="1"/>
    </xf>
    <xf numFmtId="1" fontId="3" fillId="0" borderId="1" xfId="1" applyNumberFormat="1" applyFont="1" applyFill="1" applyBorder="1" applyAlignment="1" applyProtection="1">
      <alignment vertical="top"/>
    </xf>
    <xf numFmtId="2" fontId="4" fillId="0" borderId="0" xfId="0" applyNumberFormat="1" applyFont="1"/>
    <xf numFmtId="0" fontId="5" fillId="3" borderId="0" xfId="0" applyFont="1" applyFill="1"/>
    <xf numFmtId="2" fontId="5" fillId="3" borderId="0" xfId="0" applyNumberFormat="1" applyFont="1" applyFill="1"/>
    <xf numFmtId="0" fontId="7" fillId="3" borderId="0" xfId="0" applyFont="1" applyFill="1"/>
    <xf numFmtId="0" fontId="8" fillId="3" borderId="1" xfId="0" applyFont="1" applyFill="1" applyBorder="1" applyAlignment="1">
      <alignment vertical="top" wrapText="1"/>
    </xf>
    <xf numFmtId="1" fontId="4" fillId="0" borderId="0" xfId="0" applyNumberFormat="1" applyFont="1"/>
    <xf numFmtId="1" fontId="3" fillId="0" borderId="1" xfId="1" applyNumberFormat="1" applyFont="1" applyFill="1" applyBorder="1" applyAlignment="1">
      <alignment wrapText="1"/>
    </xf>
    <xf numFmtId="1" fontId="3" fillId="0" borderId="1" xfId="1" applyNumberFormat="1" applyFont="1" applyFill="1" applyBorder="1" applyAlignment="1"/>
    <xf numFmtId="0" fontId="6" fillId="0" borderId="0" xfId="0" applyFont="1"/>
    <xf numFmtId="0" fontId="9" fillId="4" borderId="2" xfId="0" applyFont="1" applyFill="1" applyBorder="1" applyAlignment="1">
      <alignment horizontal="justify" vertical="center" wrapText="1"/>
    </xf>
    <xf numFmtId="0" fontId="9" fillId="4" borderId="3" xfId="0" applyFont="1" applyFill="1" applyBorder="1" applyAlignment="1">
      <alignment horizontal="justify" vertical="center" wrapText="1"/>
    </xf>
    <xf numFmtId="0" fontId="11" fillId="5" borderId="5" xfId="0" applyFont="1" applyFill="1" applyBorder="1" applyAlignment="1">
      <alignment horizontal="justify" vertical="center" wrapText="1"/>
    </xf>
    <xf numFmtId="0" fontId="2" fillId="0" borderId="5" xfId="0" applyFont="1" applyBorder="1" applyAlignment="1">
      <alignment horizontal="justify" vertical="center" wrapText="1"/>
    </xf>
    <xf numFmtId="4" fontId="11" fillId="5" borderId="0" xfId="0" applyNumberFormat="1" applyFont="1" applyFill="1" applyAlignment="1">
      <alignment horizontal="center" vertical="center" wrapText="1"/>
    </xf>
    <xf numFmtId="2" fontId="11" fillId="0" borderId="0" xfId="0" applyNumberFormat="1" applyFont="1" applyAlignment="1">
      <alignment horizontal="center" vertical="center" wrapText="1"/>
    </xf>
    <xf numFmtId="0" fontId="9" fillId="4" borderId="0" xfId="0" applyFont="1" applyFill="1" applyAlignment="1">
      <alignment horizontal="center" vertical="center" wrapText="1"/>
    </xf>
    <xf numFmtId="0" fontId="4" fillId="3" borderId="0" xfId="0" applyFont="1" applyFill="1" applyAlignment="1">
      <alignment horizontal="center" vertical="center"/>
    </xf>
    <xf numFmtId="0" fontId="4" fillId="3" borderId="0" xfId="0" applyFont="1" applyFill="1"/>
    <xf numFmtId="0" fontId="4" fillId="0" borderId="0" xfId="0" applyFont="1" applyAlignment="1">
      <alignment horizontal="center" vertical="center"/>
    </xf>
    <xf numFmtId="4" fontId="2" fillId="0" borderId="1" xfId="0" applyNumberFormat="1" applyFont="1" applyBorder="1"/>
    <xf numFmtId="1" fontId="2" fillId="0" borderId="1" xfId="0" applyNumberFormat="1" applyFont="1" applyBorder="1" applyAlignment="1">
      <alignment vertical="top"/>
    </xf>
    <xf numFmtId="0" fontId="4" fillId="0" borderId="0" xfId="0" applyFont="1" applyAlignment="1">
      <alignment wrapText="1"/>
    </xf>
    <xf numFmtId="0" fontId="5" fillId="3" borderId="0" xfId="0" applyFont="1" applyFill="1" applyAlignment="1">
      <alignment horizontal="center" vertical="center"/>
    </xf>
    <xf numFmtId="4" fontId="5" fillId="3" borderId="0" xfId="0" applyNumberFormat="1" applyFont="1" applyFill="1"/>
    <xf numFmtId="0" fontId="0" fillId="0" borderId="0" xfId="0" applyAlignment="1">
      <alignment horizontal="center" vertical="center"/>
    </xf>
    <xf numFmtId="4" fontId="3" fillId="0" borderId="1" xfId="1" applyNumberFormat="1" applyFont="1" applyFill="1" applyBorder="1" applyAlignment="1" applyProtection="1">
      <alignment vertical="top"/>
      <protection locked="0"/>
    </xf>
    <xf numFmtId="4" fontId="2" fillId="0" borderId="1" xfId="0" applyNumberFormat="1" applyFont="1" applyBorder="1" applyAlignment="1" applyProtection="1">
      <alignment vertical="top"/>
      <protection locked="0"/>
    </xf>
    <xf numFmtId="0" fontId="4" fillId="0" borderId="0" xfId="0" applyFont="1" applyProtection="1">
      <protection locked="0"/>
    </xf>
    <xf numFmtId="0" fontId="2" fillId="0" borderId="0" xfId="0" applyFont="1" applyAlignment="1">
      <alignment vertical="top" wrapText="1"/>
    </xf>
    <xf numFmtId="1" fontId="4" fillId="0" borderId="0" xfId="0" applyNumberFormat="1" applyFont="1" applyAlignment="1">
      <alignment horizontal="center" vertical="center"/>
    </xf>
    <xf numFmtId="1" fontId="3" fillId="0" borderId="1" xfId="1" applyNumberFormat="1" applyFont="1" applyFill="1" applyBorder="1" applyAlignment="1">
      <alignment horizontal="center" vertical="center" wrapText="1"/>
    </xf>
    <xf numFmtId="1" fontId="3" fillId="0" borderId="1" xfId="1" applyNumberFormat="1" applyFont="1" applyFill="1" applyBorder="1" applyAlignment="1">
      <alignment horizontal="center" vertical="center"/>
    </xf>
    <xf numFmtId="1" fontId="3" fillId="0" borderId="0" xfId="1" applyNumberFormat="1" applyFont="1" applyFill="1" applyBorder="1" applyAlignment="1">
      <alignment horizontal="center" vertical="center"/>
    </xf>
    <xf numFmtId="0" fontId="7" fillId="3" borderId="0" xfId="0" applyFont="1" applyFill="1" applyAlignment="1">
      <alignment horizontal="center" vertical="center"/>
    </xf>
    <xf numFmtId="0" fontId="2" fillId="6" borderId="7" xfId="0" applyFont="1" applyFill="1" applyBorder="1" applyAlignment="1">
      <alignment horizontal="justify" vertical="center" wrapText="1"/>
    </xf>
    <xf numFmtId="2" fontId="11" fillId="6" borderId="0" xfId="0" applyNumberFormat="1" applyFont="1" applyFill="1" applyAlignment="1">
      <alignment horizontal="center" vertical="center" wrapText="1"/>
    </xf>
    <xf numFmtId="2" fontId="4" fillId="0" borderId="0" xfId="0" applyNumberFormat="1" applyFont="1" applyAlignment="1">
      <alignment horizontal="right"/>
    </xf>
    <xf numFmtId="0" fontId="4" fillId="0" borderId="0" xfId="0" applyFont="1" applyAlignment="1" applyProtection="1">
      <alignment horizontal="right" vertical="center"/>
      <protection locked="0"/>
    </xf>
    <xf numFmtId="4" fontId="3" fillId="0" borderId="1" xfId="1" applyNumberFormat="1" applyFont="1" applyFill="1" applyBorder="1" applyAlignment="1" applyProtection="1">
      <alignment horizontal="right" vertical="center" wrapText="1"/>
      <protection locked="0"/>
    </xf>
    <xf numFmtId="4" fontId="3" fillId="0" borderId="1" xfId="1" applyNumberFormat="1" applyFont="1" applyFill="1" applyBorder="1" applyAlignment="1" applyProtection="1">
      <alignment horizontal="right" vertical="center"/>
      <protection locked="0"/>
    </xf>
    <xf numFmtId="4" fontId="3" fillId="0" borderId="0" xfId="1" applyNumberFormat="1" applyFont="1" applyFill="1" applyBorder="1" applyAlignment="1" applyProtection="1">
      <alignment horizontal="right" vertical="center"/>
      <protection locked="0"/>
    </xf>
    <xf numFmtId="0" fontId="5" fillId="3" borderId="0" xfId="0" applyFont="1" applyFill="1" applyProtection="1">
      <protection locked="0"/>
    </xf>
    <xf numFmtId="0" fontId="10" fillId="5" borderId="4"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6" borderId="6" xfId="0" applyFont="1" applyFill="1" applyBorder="1" applyAlignment="1">
      <alignment horizontal="center" vertical="center" wrapText="1"/>
    </xf>
    <xf numFmtId="4" fontId="3" fillId="0" borderId="1" xfId="1" applyNumberFormat="1" applyFont="1" applyFill="1" applyBorder="1" applyAlignment="1" applyProtection="1">
      <alignment vertical="top" wrapText="1"/>
      <protection locked="0"/>
    </xf>
    <xf numFmtId="0" fontId="2" fillId="0" borderId="0" xfId="0" applyFont="1"/>
    <xf numFmtId="0" fontId="2" fillId="0" borderId="0" xfId="0" applyFont="1" applyAlignment="1">
      <alignment vertical="center"/>
    </xf>
  </cellXfs>
  <cellStyles count="2">
    <cellStyle name="Navadno" xfId="0" builtinId="0"/>
    <cellStyle name="Nevtralno" xfId="1" builtinId="28"/>
  </cellStyles>
  <dxfs count="26">
    <dxf>
      <font>
        <strike val="0"/>
        <outline val="0"/>
        <shadow val="0"/>
        <u val="none"/>
        <vertAlign val="baseline"/>
        <name val="Candara"/>
        <family val="2"/>
        <charset val="238"/>
        <scheme val="none"/>
      </font>
      <numFmt numFmtId="2" formatCode="0.00"/>
      <fill>
        <patternFill patternType="none">
          <bgColor auto="1"/>
        </patternFill>
      </fill>
    </dxf>
    <dxf>
      <font>
        <strike val="0"/>
        <outline val="0"/>
        <shadow val="0"/>
        <u val="none"/>
        <vertAlign val="baseline"/>
        <name val="Candara"/>
        <family val="2"/>
        <charset val="238"/>
        <scheme val="none"/>
      </font>
      <fill>
        <patternFill patternType="none">
          <bgColor auto="1"/>
        </patternFill>
      </fill>
      <protection locked="0" hidden="0"/>
    </dxf>
    <dxf>
      <font>
        <b val="0"/>
        <strike val="0"/>
        <outline val="0"/>
        <shadow val="0"/>
        <u val="none"/>
        <vertAlign val="baseline"/>
        <name val="Candara"/>
        <family val="2"/>
        <charset val="238"/>
        <scheme val="none"/>
      </font>
      <fill>
        <patternFill patternType="none">
          <bgColor auto="1"/>
        </patternFill>
      </fill>
      <alignment horizontal="center" vertical="center" textRotation="0" indent="0" justifyLastLine="0" shrinkToFit="0" readingOrder="0"/>
    </dxf>
    <dxf>
      <font>
        <strike val="0"/>
        <outline val="0"/>
        <shadow val="0"/>
        <u val="none"/>
        <vertAlign val="baseline"/>
        <name val="Candara"/>
        <family val="2"/>
        <charset val="238"/>
        <scheme val="none"/>
      </font>
      <fill>
        <patternFill patternType="none">
          <bgColor auto="1"/>
        </patternFill>
      </fill>
    </dxf>
    <dxf>
      <font>
        <strike val="0"/>
        <outline val="0"/>
        <shadow val="0"/>
        <u val="none"/>
        <vertAlign val="baseline"/>
        <name val="Candara"/>
        <family val="2"/>
        <charset val="238"/>
        <scheme val="none"/>
      </font>
      <fill>
        <patternFill patternType="none">
          <bgColor auto="1"/>
        </patternFill>
      </fill>
    </dxf>
    <dxf>
      <font>
        <strike val="0"/>
        <outline val="0"/>
        <shadow val="0"/>
        <u val="none"/>
        <vertAlign val="baseline"/>
        <name val="Candara"/>
        <family val="2"/>
        <charset val="238"/>
        <scheme val="none"/>
      </font>
      <fill>
        <patternFill patternType="none">
          <bgColor auto="1"/>
        </patternFill>
      </fill>
    </dxf>
    <dxf>
      <font>
        <strike val="0"/>
        <outline val="0"/>
        <shadow val="0"/>
        <u val="none"/>
        <vertAlign val="baseline"/>
        <color theme="0"/>
        <name val="Candara"/>
        <family val="2"/>
        <charset val="238"/>
        <scheme val="none"/>
      </font>
      <fill>
        <patternFill patternType="solid">
          <fgColor indexed="64"/>
          <bgColor rgb="FF0070C0"/>
        </patternFill>
      </fill>
    </dxf>
    <dxf>
      <font>
        <strike val="0"/>
        <outline val="0"/>
        <shadow val="0"/>
        <u val="none"/>
        <vertAlign val="baseline"/>
        <name val="Candara"/>
        <family val="2"/>
        <charset val="238"/>
        <scheme val="none"/>
      </font>
      <numFmt numFmtId="2" formatCode="0.00"/>
      <fill>
        <patternFill patternType="none">
          <bgColor auto="1"/>
        </patternFill>
      </fill>
    </dxf>
    <dxf>
      <font>
        <strike val="0"/>
        <outline val="0"/>
        <shadow val="0"/>
        <u val="none"/>
        <vertAlign val="baseline"/>
        <name val="Candara"/>
        <family val="2"/>
        <charset val="238"/>
        <scheme val="none"/>
      </font>
      <fill>
        <patternFill patternType="none">
          <bgColor auto="1"/>
        </patternFill>
      </fill>
      <protection locked="0" hidden="0"/>
    </dxf>
    <dxf>
      <font>
        <strike val="0"/>
        <outline val="0"/>
        <shadow val="0"/>
        <u val="none"/>
        <vertAlign val="baseline"/>
        <name val="Candara"/>
        <family val="2"/>
        <charset val="238"/>
        <scheme val="none"/>
      </font>
      <fill>
        <patternFill patternType="none">
          <bgColor auto="1"/>
        </patternFill>
      </fill>
    </dxf>
    <dxf>
      <font>
        <strike val="0"/>
        <outline val="0"/>
        <shadow val="0"/>
        <u val="none"/>
        <vertAlign val="baseline"/>
        <name val="Candara"/>
        <family val="2"/>
        <charset val="238"/>
        <scheme val="none"/>
      </font>
      <fill>
        <patternFill patternType="none">
          <bgColor auto="1"/>
        </patternFill>
      </fill>
    </dxf>
    <dxf>
      <font>
        <strike val="0"/>
        <outline val="0"/>
        <shadow val="0"/>
        <u val="none"/>
        <vertAlign val="baseline"/>
        <name val="Candara"/>
        <family val="2"/>
        <charset val="238"/>
        <scheme val="none"/>
      </font>
      <fill>
        <patternFill patternType="none">
          <bgColor auto="1"/>
        </patternFill>
      </fill>
    </dxf>
    <dxf>
      <font>
        <strike val="0"/>
        <outline val="0"/>
        <shadow val="0"/>
        <u val="none"/>
        <vertAlign val="baseline"/>
        <name val="Candara"/>
        <family val="2"/>
        <charset val="238"/>
        <scheme val="none"/>
      </font>
      <fill>
        <patternFill patternType="none">
          <bgColor auto="1"/>
        </patternFill>
      </fill>
    </dxf>
    <dxf>
      <font>
        <strike val="0"/>
        <outline val="0"/>
        <shadow val="0"/>
        <u val="none"/>
        <vertAlign val="baseline"/>
        <color theme="0"/>
        <name val="Candara"/>
        <family val="2"/>
        <charset val="238"/>
        <scheme val="none"/>
      </font>
      <fill>
        <patternFill patternType="solid">
          <fgColor indexed="64"/>
          <bgColor rgb="FF0070C0"/>
        </patternFill>
      </fill>
    </dxf>
    <dxf>
      <font>
        <strike val="0"/>
        <outline val="0"/>
        <shadow val="0"/>
        <u val="none"/>
        <vertAlign val="baseline"/>
        <name val="Candara"/>
        <family val="2"/>
        <charset val="238"/>
        <scheme val="none"/>
      </font>
      <fill>
        <patternFill patternType="none">
          <bgColor auto="1"/>
        </patternFill>
      </fill>
      <protection locked="1" hidden="0"/>
    </dxf>
    <dxf>
      <font>
        <strike val="0"/>
        <outline val="0"/>
        <shadow val="0"/>
        <u val="none"/>
        <vertAlign val="baseline"/>
        <name val="Candara"/>
        <family val="2"/>
        <charset val="238"/>
        <scheme val="none"/>
      </font>
      <fill>
        <patternFill patternType="none">
          <bgColor auto="1"/>
        </patternFill>
      </fill>
      <protection locked="1" hidden="0"/>
    </dxf>
    <dxf>
      <font>
        <strike val="0"/>
        <outline val="0"/>
        <shadow val="0"/>
        <u val="none"/>
        <vertAlign val="baseline"/>
        <name val="Candara"/>
        <family val="2"/>
        <charset val="238"/>
        <scheme val="none"/>
      </font>
      <fill>
        <patternFill patternType="none">
          <bgColor auto="1"/>
        </patternFill>
      </fill>
      <protection locked="1" hidden="0"/>
    </dxf>
    <dxf>
      <font>
        <strike val="0"/>
        <outline val="0"/>
        <shadow val="0"/>
        <u val="none"/>
        <vertAlign val="baseline"/>
        <name val="Candara"/>
        <family val="2"/>
        <charset val="238"/>
        <scheme val="none"/>
      </font>
      <fill>
        <patternFill patternType="none">
          <bgColor auto="1"/>
        </patternFill>
      </fill>
      <protection locked="1" hidden="0"/>
    </dxf>
    <dxf>
      <font>
        <strike val="0"/>
        <outline val="0"/>
        <shadow val="0"/>
        <u val="none"/>
        <vertAlign val="baseline"/>
        <name val="Candara"/>
        <family val="2"/>
        <charset val="238"/>
        <scheme val="none"/>
      </font>
      <fill>
        <patternFill patternType="none">
          <bgColor auto="1"/>
        </patternFill>
      </fill>
      <alignment horizontal="center" vertical="center" textRotation="0" wrapText="0" indent="0" justifyLastLine="0" shrinkToFit="0" readingOrder="0"/>
      <protection locked="1" hidden="0"/>
    </dxf>
    <dxf>
      <font>
        <strike val="0"/>
        <outline val="0"/>
        <shadow val="0"/>
        <u val="none"/>
        <vertAlign val="baseline"/>
        <name val="Candara"/>
        <family val="2"/>
        <charset val="238"/>
        <scheme val="none"/>
      </font>
      <fill>
        <patternFill patternType="none">
          <bgColor auto="1"/>
        </patternFill>
      </fill>
      <protection locked="1" hidden="0"/>
    </dxf>
    <dxf>
      <font>
        <strike val="0"/>
        <outline val="0"/>
        <shadow val="0"/>
        <u val="none"/>
        <vertAlign val="baseline"/>
        <name val="Candara"/>
        <family val="2"/>
        <charset val="238"/>
        <scheme val="none"/>
      </font>
      <fill>
        <patternFill patternType="solid">
          <fgColor indexed="64"/>
          <bgColor rgb="FF0070C0"/>
        </patternFill>
      </fill>
      <protection locked="1" hidden="0"/>
    </dxf>
    <dxf>
      <font>
        <b val="0"/>
        <i val="0"/>
        <strike val="0"/>
        <condense val="0"/>
        <extend val="0"/>
        <outline val="0"/>
        <shadow val="0"/>
        <u val="none"/>
        <vertAlign val="baseline"/>
        <sz val="10"/>
        <color rgb="FF000000"/>
        <name val="Candara"/>
        <family val="2"/>
        <charset val="238"/>
        <scheme val="none"/>
      </font>
      <fill>
        <patternFill patternType="solid">
          <fgColor indexed="64"/>
          <bgColor rgb="FFD9E2F3"/>
        </patternFill>
      </fill>
      <alignment horizontal="center" vertical="center" textRotation="0" wrapText="1" indent="0" justifyLastLine="0" shrinkToFit="0" readingOrder="0"/>
    </dxf>
    <dxf>
      <font>
        <strike val="0"/>
        <outline val="0"/>
        <shadow val="0"/>
        <u val="none"/>
        <vertAlign val="baseline"/>
        <name val="Candara"/>
        <family val="2"/>
        <charset val="238"/>
        <scheme val="none"/>
      </font>
      <border outline="0">
        <left style="medium">
          <color rgb="FF8EAADB"/>
        </left>
      </border>
    </dxf>
    <dxf>
      <font>
        <strike val="0"/>
        <outline val="0"/>
        <shadow val="0"/>
        <u val="none"/>
        <vertAlign val="baseline"/>
        <name val="Candara"/>
        <family val="2"/>
        <charset val="238"/>
        <scheme val="none"/>
      </font>
      <alignment horizontal="center" vertical="center" textRotation="0" wrapText="1" indent="0" justifyLastLine="0" shrinkToFit="0" readingOrder="0"/>
    </dxf>
    <dxf>
      <font>
        <strike val="0"/>
        <outline val="0"/>
        <shadow val="0"/>
        <u val="none"/>
        <vertAlign val="baseline"/>
        <name val="Candara"/>
        <family val="2"/>
        <charset val="238"/>
        <scheme val="none"/>
      </font>
    </dxf>
    <dxf>
      <font>
        <strike val="0"/>
        <outline val="0"/>
        <shadow val="0"/>
        <u val="none"/>
        <vertAlign val="baseline"/>
        <name val="Candara"/>
        <family val="2"/>
        <charset val="238"/>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482F990-3848-4A1B-A9B8-EB859BAF4C2F}" name="Tabela4" displayName="Tabela4" ref="B6:D9" totalsRowShown="0" headerRowDxfId="25" dataDxfId="24">
  <autoFilter ref="B6:D9" xr:uid="{E482F990-3848-4A1B-A9B8-EB859BAF4C2F}"/>
  <tableColumns count="3">
    <tableColumn id="1" xr3:uid="{D584F272-B69F-4066-B204-88C23CC2B757}" name="Št. sklopa" dataDxfId="23"/>
    <tableColumn id="2" xr3:uid="{B8CC67DB-A5B4-4482-B0A0-322EC4708032}" name="Naziv sklopa" dataDxfId="22"/>
    <tableColumn id="3" xr3:uid="{BC3DF2FD-A06F-4D3A-9A75-E58EAB55C97E}" name="vrednost" dataDxfId="2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E179CAC-C181-4E80-B402-FE28178C0CE2}" name="Tabela3" displayName="Tabela3" ref="A5:E16" totalsRowShown="0" headerRowDxfId="20" dataDxfId="19">
  <autoFilter ref="A5:E16" xr:uid="{DE179CAC-C181-4E80-B402-FE28178C0CE2}"/>
  <tableColumns count="5">
    <tableColumn id="1" xr3:uid="{8D1A6BB0-EBAE-4D5F-B8B4-87151C0C4C64}" name="zap. št. " dataDxfId="18"/>
    <tableColumn id="2" xr3:uid="{027D1162-DB92-49E7-B45A-DDBDA23D2A2F}" name="opis" dataDxfId="17"/>
    <tableColumn id="3" xr3:uid="{1BDC0F26-0F6D-4890-AC9A-CBB26C47D371}" name="kos" dataDxfId="16"/>
    <tableColumn id="4" xr3:uid="{E9977014-E006-4A83-9C91-4916176ADB51}" name="cena/em" dataDxfId="15"/>
    <tableColumn id="5" xr3:uid="{1103F373-05DD-4DC8-89CF-F0569E0061D8}" name="vrednost" dataDxfId="14"/>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D0C43AD-408B-4C7B-AF5C-0E823F5095D4}" name="Tabela1" displayName="Tabela1" ref="A4:E10" totalsRowShown="0" headerRowDxfId="13" dataDxfId="12">
  <autoFilter ref="A4:E10" xr:uid="{3D0C43AD-408B-4C7B-AF5C-0E823F5095D4}"/>
  <tableColumns count="5">
    <tableColumn id="1" xr3:uid="{A3A25DEE-AB55-4482-906F-B873CA143D32}" name="zap. št." dataDxfId="11"/>
    <tableColumn id="2" xr3:uid="{C112F32C-5D23-4CD8-B694-5DF84451FB45}" name="opis" dataDxfId="10"/>
    <tableColumn id="3" xr3:uid="{7180E5AC-F740-4CFE-80A8-A96827E4B0A8}" name="kos" dataDxfId="9"/>
    <tableColumn id="4" xr3:uid="{F10E7C69-F92C-474A-9673-877948CF0BBB}" name="cena/em" dataDxfId="8"/>
    <tableColumn id="5" xr3:uid="{19CC0A40-A027-4742-9169-B132405BE759}" name="vrednost" dataDxfId="7"/>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968809B-BB53-4B88-AC1A-5BD32DCBD461}" name="Tabela13" displayName="Tabela13" ref="A4:E16" totalsRowShown="0" headerRowDxfId="6" dataDxfId="5">
  <autoFilter ref="A4:E16" xr:uid="{5968809B-BB53-4B88-AC1A-5BD32DCBD461}"/>
  <tableColumns count="5">
    <tableColumn id="1" xr3:uid="{CD435B1C-53CD-4AC0-9636-2079544C6D47}" name="zap. št." dataDxfId="4"/>
    <tableColumn id="2" xr3:uid="{38BC5E5D-B44B-4761-8769-9761913ECCF1}" name="opis" dataDxfId="3"/>
    <tableColumn id="3" xr3:uid="{708D09B8-6EF3-4DD5-93CE-B79EAC8DBA8E}" name="kos" dataDxfId="2"/>
    <tableColumn id="4" xr3:uid="{C95A2172-DD8E-4EE2-8955-17AF4287AD1D}" name="cena/em" dataDxfId="1"/>
    <tableColumn id="5" xr3:uid="{990C626D-7BC9-4C01-B654-25F93168440F}" name="vrednost" dataDxfId="0"/>
  </tableColumns>
  <tableStyleInfo name="TableStyleMedium2"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65C7D-89C5-4F4D-8C45-40AD11D2BAB7}">
  <dimension ref="B1:D9"/>
  <sheetViews>
    <sheetView tabSelected="1" workbookViewId="0">
      <selection activeCell="D9" sqref="D9"/>
    </sheetView>
  </sheetViews>
  <sheetFormatPr defaultRowHeight="14.4" x14ac:dyDescent="0.3"/>
  <cols>
    <col min="2" max="2" width="13.109375" style="2" customWidth="1"/>
    <col min="3" max="3" width="42.6640625" style="2" customWidth="1"/>
    <col min="4" max="4" width="20.88671875" style="2" customWidth="1"/>
  </cols>
  <sheetData>
    <row r="1" spans="2:4" x14ac:dyDescent="0.3">
      <c r="B1" s="2" t="s">
        <v>35</v>
      </c>
      <c r="C1" s="2" t="s">
        <v>36</v>
      </c>
    </row>
    <row r="2" spans="2:4" x14ac:dyDescent="0.3">
      <c r="B2" s="13" t="s">
        <v>18</v>
      </c>
    </row>
    <row r="3" spans="2:4" x14ac:dyDescent="0.3">
      <c r="B3" s="13"/>
    </row>
    <row r="4" spans="2:4" x14ac:dyDescent="0.3">
      <c r="B4" s="13" t="s">
        <v>17</v>
      </c>
    </row>
    <row r="5" spans="2:4" ht="15" thickBot="1" x14ac:dyDescent="0.35"/>
    <row r="6" spans="2:4" ht="15" thickBot="1" x14ac:dyDescent="0.35">
      <c r="B6" s="14" t="s">
        <v>19</v>
      </c>
      <c r="C6" s="15" t="s">
        <v>37</v>
      </c>
      <c r="D6" s="20" t="s">
        <v>10</v>
      </c>
    </row>
    <row r="7" spans="2:4" ht="15" thickBot="1" x14ac:dyDescent="0.35">
      <c r="B7" s="47">
        <v>1</v>
      </c>
      <c r="C7" s="16" t="s">
        <v>20</v>
      </c>
      <c r="D7" s="18">
        <f>+Pohištvo!E16</f>
        <v>0</v>
      </c>
    </row>
    <row r="8" spans="2:4" ht="15" thickBot="1" x14ac:dyDescent="0.35">
      <c r="B8" s="48">
        <v>2</v>
      </c>
      <c r="C8" s="17" t="s">
        <v>21</v>
      </c>
      <c r="D8" s="19">
        <f>+'Vozički za notranji tansport'!E10</f>
        <v>0</v>
      </c>
    </row>
    <row r="9" spans="2:4" x14ac:dyDescent="0.3">
      <c r="B9" s="49">
        <v>2</v>
      </c>
      <c r="C9" s="39" t="s">
        <v>34</v>
      </c>
      <c r="D9" s="40">
        <f>'Oprema kuhinja'!E16</f>
        <v>0</v>
      </c>
    </row>
  </sheetData>
  <sheetProtection algorithmName="SHA-512" hashValue="XgYOSCiMfJDKtWllP1kqvT2ob06+Zka3ArS6tpOMCVPv87kKeqewt8iZAgjYtY8NbGhCEYc5pm/6cR1ynKG8iA==" saltValue="0SbinOz85B+cTLDnYSg2fQ==" spinCount="100000" sheet="1" objects="1" scenarios="1"/>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B888C-7693-458D-A1BE-2A6B0260F053}">
  <dimension ref="A3:E16"/>
  <sheetViews>
    <sheetView workbookViewId="0"/>
  </sheetViews>
  <sheetFormatPr defaultRowHeight="14.4" x14ac:dyDescent="0.3"/>
  <cols>
    <col min="1" max="1" width="10.33203125" style="29" customWidth="1"/>
    <col min="2" max="2" width="35.77734375" customWidth="1"/>
    <col min="3" max="3" width="12.44140625" customWidth="1"/>
    <col min="4" max="4" width="15.33203125" customWidth="1"/>
    <col min="5" max="5" width="13.109375" customWidth="1"/>
  </cols>
  <sheetData>
    <row r="3" spans="1:5" x14ac:dyDescent="0.3">
      <c r="B3" s="13" t="s">
        <v>22</v>
      </c>
    </row>
    <row r="5" spans="1:5" x14ac:dyDescent="0.3">
      <c r="A5" s="21" t="s">
        <v>13</v>
      </c>
      <c r="B5" s="22" t="s">
        <v>8</v>
      </c>
      <c r="C5" s="22" t="s">
        <v>7</v>
      </c>
      <c r="D5" s="22" t="s">
        <v>9</v>
      </c>
      <c r="E5" s="22" t="s">
        <v>10</v>
      </c>
    </row>
    <row r="6" spans="1:5" x14ac:dyDescent="0.3">
      <c r="A6" s="23">
        <v>1</v>
      </c>
      <c r="B6" s="1" t="s">
        <v>0</v>
      </c>
      <c r="C6" s="4">
        <v>6</v>
      </c>
      <c r="D6" s="30"/>
      <c r="E6" s="24">
        <f>ROUND((Tabela3[[#This Row],[kos]]*Tabela3[[#This Row],[cena/em]]),2)</f>
        <v>0</v>
      </c>
    </row>
    <row r="7" spans="1:5" x14ac:dyDescent="0.3">
      <c r="A7" s="23">
        <v>2</v>
      </c>
      <c r="B7" s="1" t="s">
        <v>1</v>
      </c>
      <c r="C7" s="25">
        <v>2</v>
      </c>
      <c r="D7" s="31"/>
      <c r="E7" s="24">
        <f>ROUND((Tabela3[[#This Row],[kos]]*Tabela3[[#This Row],[cena/em]]),2)</f>
        <v>0</v>
      </c>
    </row>
    <row r="8" spans="1:5" ht="27.6" x14ac:dyDescent="0.3">
      <c r="A8" s="23">
        <v>3</v>
      </c>
      <c r="B8" s="1" t="s">
        <v>15</v>
      </c>
      <c r="C8" s="25">
        <v>1</v>
      </c>
      <c r="D8" s="31"/>
      <c r="E8" s="24">
        <f>ROUND((Tabela3[[#This Row],[kos]]*Tabela3[[#This Row],[cena/em]]),2)</f>
        <v>0</v>
      </c>
    </row>
    <row r="9" spans="1:5" ht="27.6" x14ac:dyDescent="0.3">
      <c r="A9" s="23">
        <v>4</v>
      </c>
      <c r="B9" s="1" t="s">
        <v>2</v>
      </c>
      <c r="C9" s="25">
        <v>1</v>
      </c>
      <c r="D9" s="31"/>
      <c r="E9" s="24">
        <f>ROUND((Tabela3[[#This Row],[kos]]*Tabela3[[#This Row],[cena/em]]),2)</f>
        <v>0</v>
      </c>
    </row>
    <row r="10" spans="1:5" x14ac:dyDescent="0.3">
      <c r="A10" s="23">
        <v>5</v>
      </c>
      <c r="B10" s="1" t="s">
        <v>3</v>
      </c>
      <c r="C10" s="4">
        <v>1</v>
      </c>
      <c r="D10" s="30"/>
      <c r="E10" s="24">
        <f>ROUND((Tabela3[[#This Row],[kos]]*Tabela3[[#This Row],[cena/em]]),2)</f>
        <v>0</v>
      </c>
    </row>
    <row r="11" spans="1:5" x14ac:dyDescent="0.3">
      <c r="A11" s="23">
        <v>6</v>
      </c>
      <c r="B11" s="1" t="s">
        <v>4</v>
      </c>
      <c r="C11" s="4">
        <v>22</v>
      </c>
      <c r="D11" s="30"/>
      <c r="E11" s="24">
        <f>ROUND((Tabela3[[#This Row],[kos]]*Tabela3[[#This Row],[cena/em]]),2)</f>
        <v>0</v>
      </c>
    </row>
    <row r="12" spans="1:5" x14ac:dyDescent="0.3">
      <c r="A12" s="23">
        <v>7</v>
      </c>
      <c r="B12" s="1" t="s">
        <v>5</v>
      </c>
      <c r="C12" s="10">
        <v>3</v>
      </c>
      <c r="D12" s="32"/>
      <c r="E12" s="24">
        <f>ROUND((Tabela3[[#This Row],[kos]]*Tabela3[[#This Row],[cena/em]]),2)</f>
        <v>0</v>
      </c>
    </row>
    <row r="13" spans="1:5" x14ac:dyDescent="0.3">
      <c r="A13" s="23">
        <v>8</v>
      </c>
      <c r="B13" s="1" t="s">
        <v>16</v>
      </c>
      <c r="C13" s="10">
        <v>2</v>
      </c>
      <c r="D13" s="32"/>
      <c r="E13" s="24">
        <f>ROUND((Tabela3[[#This Row],[kos]]*Tabela3[[#This Row],[cena/em]]),2)</f>
        <v>0</v>
      </c>
    </row>
    <row r="14" spans="1:5" x14ac:dyDescent="0.3">
      <c r="A14" s="23">
        <v>9</v>
      </c>
      <c r="B14" s="1" t="s">
        <v>6</v>
      </c>
      <c r="C14" s="10">
        <v>104</v>
      </c>
      <c r="D14" s="32"/>
      <c r="E14" s="24">
        <f>ROUND((Tabela3[[#This Row],[kos]]*Tabela3[[#This Row],[cena/em]]),2)</f>
        <v>0</v>
      </c>
    </row>
    <row r="15" spans="1:5" ht="144" x14ac:dyDescent="0.3">
      <c r="A15" s="23">
        <v>10</v>
      </c>
      <c r="B15" s="26" t="s">
        <v>14</v>
      </c>
      <c r="C15" s="10">
        <v>20</v>
      </c>
      <c r="D15" s="32"/>
      <c r="E15" s="24">
        <f>ROUND((Tabela3[[#This Row],[kos]]*Tabela3[[#This Row],[cena/em]]),2)</f>
        <v>0</v>
      </c>
    </row>
    <row r="16" spans="1:5" x14ac:dyDescent="0.3">
      <c r="A16" s="27"/>
      <c r="B16" s="6" t="s">
        <v>12</v>
      </c>
      <c r="C16" s="6"/>
      <c r="D16" s="6"/>
      <c r="E16" s="28">
        <f>SUM(E6:E15)</f>
        <v>0</v>
      </c>
    </row>
  </sheetData>
  <sheetProtection algorithmName="SHA-512" hashValue="lGwFwTN2SdH75+a46mVWKs6NR+hq3YcjzkcXaLQDkIA7eYO4iejw9VxosBvj4skwPMtO4K/OLi/Dhr1edacKpw==" saltValue="BtCJfAIs/NZYdR4gMxCG/A==" spinCount="100000" sheet="1" objects="1" scenarios="1"/>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492AE-5F96-446E-A84D-6CFAFC6FE6A1}">
  <dimension ref="A2:E10"/>
  <sheetViews>
    <sheetView topLeftCell="A5" workbookViewId="0">
      <selection activeCell="D5" sqref="D5"/>
    </sheetView>
  </sheetViews>
  <sheetFormatPr defaultRowHeight="14.4" x14ac:dyDescent="0.3"/>
  <cols>
    <col min="1" max="1" width="7" style="2" customWidth="1"/>
    <col min="2" max="2" width="41.5546875" style="2" customWidth="1"/>
    <col min="3" max="3" width="10.33203125" style="2" customWidth="1"/>
    <col min="4" max="4" width="17.44140625" style="2" customWidth="1"/>
    <col min="5" max="5" width="10.33203125" style="2" customWidth="1"/>
  </cols>
  <sheetData>
    <row r="2" spans="1:5" x14ac:dyDescent="0.3">
      <c r="B2" s="13" t="s">
        <v>23</v>
      </c>
    </row>
    <row r="4" spans="1:5" x14ac:dyDescent="0.3">
      <c r="A4" s="8" t="s">
        <v>11</v>
      </c>
      <c r="B4" s="9" t="s">
        <v>8</v>
      </c>
      <c r="C4" s="8" t="s">
        <v>7</v>
      </c>
      <c r="D4" s="8" t="s">
        <v>9</v>
      </c>
      <c r="E4" s="8" t="s">
        <v>10</v>
      </c>
    </row>
    <row r="5" spans="1:5" ht="179.4" x14ac:dyDescent="0.3">
      <c r="A5" s="51">
        <v>1</v>
      </c>
      <c r="B5" s="1" t="s">
        <v>39</v>
      </c>
      <c r="C5" s="10">
        <v>22</v>
      </c>
      <c r="D5" s="32"/>
      <c r="E5" s="5">
        <f>ROUND((Tabela1[[#This Row],[kos]]*Tabela1[[#This Row],[cena/em]]),2)</f>
        <v>0</v>
      </c>
    </row>
    <row r="6" spans="1:5" ht="207" x14ac:dyDescent="0.3">
      <c r="A6" s="52">
        <v>2</v>
      </c>
      <c r="B6" s="1" t="s">
        <v>38</v>
      </c>
      <c r="C6" s="11">
        <v>7</v>
      </c>
      <c r="D6" s="50"/>
      <c r="E6" s="5">
        <f>ROUND((Tabela1[[#This Row],[kos]]*Tabela1[[#This Row],[cena/em]]),2)</f>
        <v>0</v>
      </c>
    </row>
    <row r="7" spans="1:5" ht="41.4" x14ac:dyDescent="0.3">
      <c r="A7" s="51">
        <v>4</v>
      </c>
      <c r="B7" s="3" t="s">
        <v>40</v>
      </c>
      <c r="C7" s="12">
        <v>3</v>
      </c>
      <c r="D7" s="30"/>
      <c r="E7" s="5">
        <f>ROUND((Tabela1[[#This Row],[kos]]*Tabela1[[#This Row],[cena/em]]),2)</f>
        <v>0</v>
      </c>
    </row>
    <row r="8" spans="1:5" ht="55.2" x14ac:dyDescent="0.3">
      <c r="A8" s="51">
        <v>5</v>
      </c>
      <c r="B8" s="3" t="s">
        <v>41</v>
      </c>
      <c r="C8" s="12">
        <v>3</v>
      </c>
      <c r="D8" s="30"/>
      <c r="E8" s="5">
        <f>ROUND((Tabela1[[#This Row],[kos]]*Tabela1[[#This Row],[cena/em]]),2)</f>
        <v>0</v>
      </c>
    </row>
    <row r="9" spans="1:5" ht="27.6" x14ac:dyDescent="0.3">
      <c r="A9" s="51">
        <v>6</v>
      </c>
      <c r="B9" s="1" t="s">
        <v>42</v>
      </c>
      <c r="C9" s="10">
        <v>7</v>
      </c>
      <c r="D9" s="32"/>
      <c r="E9" s="5">
        <f>ROUND((Tabela1[[#This Row],[kos]]*Tabela1[[#This Row],[cena/em]]),2)</f>
        <v>0</v>
      </c>
    </row>
    <row r="10" spans="1:5" x14ac:dyDescent="0.3">
      <c r="A10" s="6"/>
      <c r="B10" s="6" t="s">
        <v>12</v>
      </c>
      <c r="C10" s="6"/>
      <c r="D10" s="46"/>
      <c r="E10" s="7">
        <f>SUM(E5:E9)</f>
        <v>0</v>
      </c>
    </row>
  </sheetData>
  <sheetProtection algorithmName="SHA-512" hashValue="XI1hqtpYsVE7Tb6ByQIM7uBjmYqPLh+mpidhAeGySoJ/Oy9Qd3ZjaqF1H20cq315mQL94QclKF9F5OuSPoYhdA==" saltValue="9dPZpgQAiOjQ/hLkEaZ2gg==" spinCount="100000" sheet="1" objects="1" scenarios="1"/>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0AED7-07A5-432F-91BC-FF0198427780}">
  <dimension ref="A1:E16"/>
  <sheetViews>
    <sheetView workbookViewId="0">
      <selection activeCell="E5" sqref="E5"/>
    </sheetView>
  </sheetViews>
  <sheetFormatPr defaultRowHeight="14.4" x14ac:dyDescent="0.3"/>
  <cols>
    <col min="2" max="2" width="53.77734375" customWidth="1"/>
    <col min="4" max="4" width="17.77734375" customWidth="1"/>
    <col min="5" max="5" width="16.21875" customWidth="1"/>
  </cols>
  <sheetData>
    <row r="1" spans="1:5" x14ac:dyDescent="0.3">
      <c r="A1" s="2"/>
      <c r="B1" s="2"/>
      <c r="C1" s="2"/>
      <c r="D1" s="2"/>
      <c r="E1" s="2"/>
    </row>
    <row r="2" spans="1:5" x14ac:dyDescent="0.3">
      <c r="A2" s="2"/>
      <c r="B2" s="13" t="s">
        <v>24</v>
      </c>
      <c r="C2" s="2"/>
      <c r="D2" s="2"/>
      <c r="E2" s="2"/>
    </row>
    <row r="3" spans="1:5" x14ac:dyDescent="0.3">
      <c r="A3" s="2"/>
      <c r="B3" s="2"/>
      <c r="C3" s="2"/>
      <c r="D3" s="2"/>
      <c r="E3" s="2"/>
    </row>
    <row r="4" spans="1:5" x14ac:dyDescent="0.3">
      <c r="A4" s="8" t="s">
        <v>11</v>
      </c>
      <c r="B4" s="9" t="s">
        <v>8</v>
      </c>
      <c r="C4" s="8" t="s">
        <v>7</v>
      </c>
      <c r="D4" s="8" t="s">
        <v>9</v>
      </c>
      <c r="E4" s="8" t="s">
        <v>10</v>
      </c>
    </row>
    <row r="5" spans="1:5" ht="110.4" x14ac:dyDescent="0.3">
      <c r="A5" s="23">
        <v>1</v>
      </c>
      <c r="B5" s="1" t="s">
        <v>26</v>
      </c>
      <c r="C5" s="34">
        <v>1</v>
      </c>
      <c r="D5" s="42"/>
      <c r="E5" s="41">
        <f>ROUND((Tabela13[[#This Row],[kos]]*Tabela13[[#This Row],[cena/em]]),2)</f>
        <v>0</v>
      </c>
    </row>
    <row r="6" spans="1:5" ht="165.6" x14ac:dyDescent="0.3">
      <c r="A6" s="23">
        <v>2</v>
      </c>
      <c r="B6" s="1" t="s">
        <v>43</v>
      </c>
      <c r="C6" s="35">
        <v>2</v>
      </c>
      <c r="D6" s="43"/>
      <c r="E6" s="41">
        <f>ROUND((Tabela13[[#This Row],[kos]]*Tabela13[[#This Row],[cena/em]]),2)</f>
        <v>0</v>
      </c>
    </row>
    <row r="7" spans="1:5" ht="248.4" x14ac:dyDescent="0.3">
      <c r="A7" s="23">
        <v>3</v>
      </c>
      <c r="B7" s="1" t="s">
        <v>44</v>
      </c>
      <c r="C7" s="36">
        <v>1</v>
      </c>
      <c r="D7" s="44"/>
      <c r="E7" s="41">
        <f>ROUND((Tabela13[[#This Row],[kos]]*Tabela13[[#This Row],[cena/em]]),2)</f>
        <v>0</v>
      </c>
    </row>
    <row r="8" spans="1:5" ht="409.6" x14ac:dyDescent="0.3">
      <c r="A8" s="23">
        <v>4</v>
      </c>
      <c r="B8" s="3" t="s">
        <v>25</v>
      </c>
      <c r="C8" s="36">
        <v>1</v>
      </c>
      <c r="D8" s="44"/>
      <c r="E8" s="41">
        <f>ROUND((Tabela13[[#This Row],[kos]]*Tabela13[[#This Row],[cena/em]]),2)</f>
        <v>0</v>
      </c>
    </row>
    <row r="9" spans="1:5" ht="331.2" x14ac:dyDescent="0.3">
      <c r="A9" s="23">
        <v>5</v>
      </c>
      <c r="B9" s="3" t="s">
        <v>27</v>
      </c>
      <c r="C9" s="36">
        <v>1</v>
      </c>
      <c r="D9" s="44"/>
      <c r="E9" s="41">
        <f>ROUND((Tabela13[[#This Row],[kos]]*Tabela13[[#This Row],[cena/em]]),2)</f>
        <v>0</v>
      </c>
    </row>
    <row r="10" spans="1:5" ht="358.8" x14ac:dyDescent="0.3">
      <c r="A10" s="23">
        <v>6</v>
      </c>
      <c r="B10" s="3" t="s">
        <v>30</v>
      </c>
      <c r="C10" s="37">
        <v>1</v>
      </c>
      <c r="D10" s="45"/>
      <c r="E10" s="41">
        <f>ROUND((Tabela13[[#This Row],[kos]]*Tabela13[[#This Row],[cena/em]]),2)</f>
        <v>0</v>
      </c>
    </row>
    <row r="11" spans="1:5" ht="110.4" x14ac:dyDescent="0.3">
      <c r="A11" s="23">
        <v>7</v>
      </c>
      <c r="B11" s="3" t="s">
        <v>32</v>
      </c>
      <c r="C11" s="37">
        <v>2</v>
      </c>
      <c r="D11" s="45"/>
      <c r="E11" s="41">
        <f>ROUND((Tabela13[[#This Row],[kos]]*Tabela13[[#This Row],[cena/em]]),2)</f>
        <v>0</v>
      </c>
    </row>
    <row r="12" spans="1:5" ht="409.6" x14ac:dyDescent="0.3">
      <c r="A12" s="23">
        <v>8</v>
      </c>
      <c r="B12" s="3" t="s">
        <v>28</v>
      </c>
      <c r="C12" s="37">
        <v>1</v>
      </c>
      <c r="D12" s="45"/>
      <c r="E12" s="41">
        <f>ROUND((Tabela13[[#This Row],[kos]]*Tabela13[[#This Row],[cena/em]]),2)</f>
        <v>0</v>
      </c>
    </row>
    <row r="13" spans="1:5" ht="409.6" x14ac:dyDescent="0.3">
      <c r="A13" s="23">
        <v>9</v>
      </c>
      <c r="B13" s="1" t="s">
        <v>29</v>
      </c>
      <c r="C13" s="34">
        <v>1</v>
      </c>
      <c r="D13" s="42"/>
      <c r="E13" s="41">
        <f>ROUND((Tabela13[[#This Row],[kos]]*Tabela13[[#This Row],[cena/em]]),2)</f>
        <v>0</v>
      </c>
    </row>
    <row r="14" spans="1:5" ht="165.6" x14ac:dyDescent="0.3">
      <c r="A14" s="23">
        <v>10</v>
      </c>
      <c r="B14" s="33" t="s">
        <v>33</v>
      </c>
      <c r="C14" s="34">
        <v>1</v>
      </c>
      <c r="D14" s="42"/>
      <c r="E14" s="41">
        <f>ROUND((Tabela13[[#This Row],[kos]]*Tabela13[[#This Row],[cena/em]]),2)</f>
        <v>0</v>
      </c>
    </row>
    <row r="15" spans="1:5" ht="165.6" x14ac:dyDescent="0.3">
      <c r="A15" s="23">
        <v>11</v>
      </c>
      <c r="B15" s="33" t="s">
        <v>31</v>
      </c>
      <c r="C15" s="34">
        <v>1</v>
      </c>
      <c r="D15" s="42"/>
      <c r="E15" s="41">
        <f>ROUND((Tabela13[[#This Row],[kos]]*Tabela13[[#This Row],[cena/em]]),2)</f>
        <v>0</v>
      </c>
    </row>
    <row r="16" spans="1:5" x14ac:dyDescent="0.3">
      <c r="A16" s="6"/>
      <c r="B16" s="6" t="s">
        <v>12</v>
      </c>
      <c r="C16" s="38"/>
      <c r="D16" s="46"/>
      <c r="E16" s="7">
        <f>SUM(E5:E15)</f>
        <v>0</v>
      </c>
    </row>
  </sheetData>
  <sheetProtection algorithmName="SHA-512" hashValue="cx2057RxgxOh2T0FN87PI7ICOZEh2klh7BApy8fsh30946rHkhZz78yl+GEpbz6CZK937rrAtXezvc8KGPC8Cw==" saltValue="VoPg/J/whXQ83WcTStpyYw==" spinCount="100000" sheet="1" objects="1" scenarios="1"/>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2E66A78-630A-4FD1-A604-965458A256E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Rekapitulacija</vt:lpstr>
      <vt:lpstr>Pohištvo</vt:lpstr>
      <vt:lpstr>Vozički za notranji tansport</vt:lpstr>
      <vt:lpstr>Oprema kuhinja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Nina Iršič</dc:creator>
  <cp:lastModifiedBy>marko.zula@dom-poljcane.si</cp:lastModifiedBy>
  <dcterms:created xsi:type="dcterms:W3CDTF">2026-07-07T05:04:42Z</dcterms:created>
  <dcterms:modified xsi:type="dcterms:W3CDTF">2026-08-27T08:07:03Z</dcterms:modified>
</cp:coreProperties>
</file>